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ОКРУГ\Решения\2026\Решения 15 заседания 25032026\Приложения к решению 219 от 25032026 Новобатурино\"/>
    </mc:Choice>
  </mc:AlternateContent>
  <xr:revisionPtr revIDLastSave="0" documentId="13_ncr:1_{362EBB3C-0E07-44AE-B524-E89ED1730CC2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Бюджет" sheetId="1" r:id="rId1"/>
  </sheets>
  <definedNames>
    <definedName name="APPT" localSheetId="0">Бюджет!$A$19</definedName>
    <definedName name="FIO" localSheetId="0">Бюджет!$F$19</definedName>
    <definedName name="LAST_CELL" localSheetId="0">Бюджет!#REF!</definedName>
    <definedName name="SIGN" localSheetId="0">Бюджет!$A$19:$H$20</definedName>
  </definedNames>
  <calcPr calcId="181029"/>
</workbook>
</file>

<file path=xl/calcChain.xml><?xml version="1.0" encoding="utf-8"?>
<calcChain xmlns="http://schemas.openxmlformats.org/spreadsheetml/2006/main">
  <c r="D12" i="1" l="1"/>
  <c r="E12" i="1"/>
  <c r="E16" i="1"/>
  <c r="D16" i="1"/>
  <c r="D27" i="1" l="1"/>
  <c r="E27" i="1"/>
  <c r="D25" i="1"/>
  <c r="E25" i="1"/>
  <c r="D23" i="1"/>
  <c r="E23" i="1"/>
  <c r="D20" i="1"/>
  <c r="D29" i="1" s="1"/>
  <c r="E20" i="1"/>
  <c r="E18" i="1"/>
  <c r="E29" i="1" s="1"/>
  <c r="D18" i="1"/>
  <c r="F28" i="1"/>
  <c r="F26" i="1"/>
  <c r="F24" i="1"/>
  <c r="F22" i="1"/>
  <c r="F21" i="1"/>
  <c r="F19" i="1"/>
  <c r="F17" i="1"/>
  <c r="F16" i="1"/>
  <c r="F15" i="1"/>
  <c r="F14" i="1"/>
  <c r="F13" i="1"/>
  <c r="F12" i="1"/>
  <c r="F29" i="1" l="1"/>
  <c r="F27" i="1"/>
  <c r="F25" i="1"/>
  <c r="F23" i="1"/>
  <c r="F20" i="1"/>
  <c r="F18" i="1"/>
</calcChain>
</file>

<file path=xl/sharedStrings.xml><?xml version="1.0" encoding="utf-8"?>
<sst xmlns="http://schemas.openxmlformats.org/spreadsheetml/2006/main" count="56" uniqueCount="38">
  <si>
    <t>Раздел</t>
  </si>
  <si>
    <t>Подраздел</t>
  </si>
  <si>
    <t>Наименование КФСР</t>
  </si>
  <si>
    <t>Ассигнования 2025 год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</si>
  <si>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</si>
  <si>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</si>
  <si>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</si>
  <si>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</si>
  <si>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</si>
  <si>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</si>
  <si>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</si>
  <si>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</t>
  </si>
  <si>
    <t>Мобилизационная и вневойсковая подготовка</t>
  </si>
  <si>
    <t>09</t>
  </si>
  <si>
    <t>Дорожное хозяйство (дорожные фонды)</t>
  </si>
  <si>
    <t>05</t>
  </si>
  <si>
    <t>Коммунальное хозяйство</t>
  </si>
  <si>
    <t>Благоустройство</t>
  </si>
  <si>
    <t>Другие вопросы в области охраны окружающей среды</t>
  </si>
  <si>
    <t>08</t>
  </si>
  <si>
    <t>Культура</t>
  </si>
  <si>
    <t>10</t>
  </si>
  <si>
    <t>Социальное обеспечение населения</t>
  </si>
  <si>
    <t>Общегосударственные вопросы</t>
  </si>
  <si>
    <t>Национальная оборона</t>
  </si>
  <si>
    <t>Национальная экономика</t>
  </si>
  <si>
    <t>Жилищно-коммунальное хозяйство</t>
  </si>
  <si>
    <t>Охрана окружающей среды</t>
  </si>
  <si>
    <t>Культура, кинематография</t>
  </si>
  <si>
    <t>Социальная политика</t>
  </si>
  <si>
    <t>% исполнения</t>
  </si>
  <si>
    <t>Исполнение бюджета Новобатуринского сельского
поселения  на 2025 год</t>
  </si>
  <si>
    <t xml:space="preserve">                                                                                    Приложение №3</t>
  </si>
  <si>
    <t>Единица измерения руб.</t>
  </si>
  <si>
    <t>Исполнение 2025 год</t>
  </si>
  <si>
    <t>Итого</t>
  </si>
  <si>
    <t xml:space="preserve">по разделам и подразделам классификации расходов местного бюджета  </t>
  </si>
  <si>
    <t>УТВЕРЖДЕНО: решением Собрания депутатов Еткульского                                                                                муниципального  округа Челябинской области  от 25.03.2026 г. № 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</si>
</sst>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1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MS Sans Serif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64" fontId="0" fillId="0" borderId="1" xfId="0" applyNumberFormat="1" applyBorder="1"/>
    <xf numFmtId="164" fontId="0" fillId="0" borderId="1" xfId="0" applyNumberFormat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Alignment="1">
      <alignment horizontal="left" vertical="center" wrapText="1"/>
    </xf>
    <xf numFmtId="4" fontId="2" fillId="0" borderId="0" xfId="0" applyNumberFormat="1" applyFont="1" applyAlignment="1">
      <alignment horizontal="right" vertical="center" wrapText="1"/>
    </xf>
    <xf numFmtId="164" fontId="0" fillId="0" borderId="0" xfId="0" applyNumberFormat="1"/>
    <xf numFmtId="49" fontId="4" fillId="0" borderId="2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/>
    </xf>
    <xf numFmtId="4" fontId="4" fillId="0" borderId="3" xfId="0" applyNumberFormat="1" applyFont="1" applyBorder="1" applyAlignment="1">
      <alignment horizontal="right"/>
    </xf>
    <xf numFmtId="10" fontId="4" fillId="0" borderId="3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49" fontId="6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7" fillId="0" borderId="4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8" xfId="0" applyBorder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9" xfId="0" applyFont="1" applyBorder="1" applyAlignment="1">
      <alignment wrapText="1"/>
    </xf>
    <xf numFmtId="0" fontId="0" fillId="0" borderId="9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30"/>
  <sheetViews>
    <sheetView showGridLines="0" tabSelected="1" workbookViewId="0">
      <selection activeCell="A5" sqref="A5:F5"/>
    </sheetView>
  </sheetViews>
  <sheetFormatPr defaultRowHeight="12.75" customHeight="1" outlineLevelRow="1" x14ac:dyDescent="0.2"/>
  <cols>
    <col min="1" max="1" width="6.5703125" customWidth="1"/>
    <col min="2" max="2" width="6.85546875" customWidth="1"/>
    <col min="3" max="3" width="30.7109375" customWidth="1"/>
    <col min="4" max="5" width="15.42578125" customWidth="1"/>
    <col min="6" max="6" width="12.7109375" customWidth="1"/>
    <col min="7" max="7" width="13.140625" customWidth="1"/>
    <col min="8" max="10" width="9.140625" customWidth="1"/>
  </cols>
  <sheetData>
    <row r="1" spans="1:10" x14ac:dyDescent="0.2">
      <c r="A1" s="27"/>
      <c r="B1" s="27"/>
      <c r="C1" s="27"/>
      <c r="D1" s="27"/>
      <c r="E1" s="27"/>
      <c r="F1" s="27"/>
      <c r="G1" s="1"/>
      <c r="H1" s="1"/>
      <c r="I1" s="1"/>
      <c r="J1" s="1"/>
    </row>
    <row r="2" spans="1:10" ht="12.75" customHeight="1" x14ac:dyDescent="0.2">
      <c r="A2" s="14"/>
      <c r="B2" s="2"/>
      <c r="C2" s="22" t="s">
        <v>32</v>
      </c>
      <c r="D2" s="22"/>
      <c r="E2" s="22"/>
      <c r="F2" s="23"/>
      <c r="G2" s="2"/>
      <c r="H2" s="2"/>
      <c r="I2" s="2"/>
      <c r="J2" s="2"/>
    </row>
    <row r="3" spans="1:10" ht="42" customHeight="1" x14ac:dyDescent="0.2">
      <c r="A3" s="14"/>
      <c r="B3" s="2"/>
      <c r="C3" s="22" t="s">
        <v>37</v>
      </c>
      <c r="D3" s="23"/>
      <c r="E3" s="23"/>
      <c r="F3" s="24"/>
      <c r="G3" s="2"/>
      <c r="H3" s="2"/>
      <c r="I3" s="2"/>
      <c r="J3" s="2"/>
    </row>
    <row r="4" spans="1:10" s="12" customFormat="1" x14ac:dyDescent="0.2">
      <c r="E4" s="13"/>
    </row>
    <row r="5" spans="1:10" ht="45" customHeight="1" x14ac:dyDescent="0.2">
      <c r="A5" s="35" t="s">
        <v>31</v>
      </c>
      <c r="B5" s="36"/>
      <c r="C5" s="36"/>
      <c r="D5" s="36"/>
      <c r="E5" s="36"/>
      <c r="F5" s="36"/>
    </row>
    <row r="6" spans="1:10" s="12" customFormat="1" ht="18.75" customHeight="1" x14ac:dyDescent="0.2">
      <c r="A6" s="36" t="s">
        <v>36</v>
      </c>
      <c r="B6" s="36"/>
      <c r="C6" s="36"/>
      <c r="D6" s="36"/>
      <c r="E6" s="36"/>
      <c r="F6" s="36"/>
    </row>
    <row r="7" spans="1:10" x14ac:dyDescent="0.2">
      <c r="A7" s="28"/>
      <c r="B7" s="29"/>
      <c r="C7" s="29"/>
      <c r="D7" s="29"/>
      <c r="E7" s="29"/>
      <c r="F7" s="29"/>
      <c r="G7" s="29"/>
    </row>
    <row r="8" spans="1:10" x14ac:dyDescent="0.2">
      <c r="A8" s="30"/>
      <c r="B8" s="31"/>
      <c r="C8" s="31"/>
      <c r="D8" s="31"/>
      <c r="E8" s="31"/>
      <c r="F8" s="31"/>
      <c r="G8" s="31"/>
    </row>
    <row r="9" spans="1:10" ht="21.75" customHeight="1" x14ac:dyDescent="0.2">
      <c r="A9" s="37" t="s">
        <v>33</v>
      </c>
      <c r="B9" s="38"/>
      <c r="C9" s="2"/>
      <c r="D9" s="2"/>
      <c r="E9" s="2"/>
      <c r="F9" s="2"/>
      <c r="G9" s="2"/>
      <c r="H9" s="2"/>
      <c r="I9" s="1"/>
      <c r="J9" s="1"/>
    </row>
    <row r="10" spans="1:10" ht="19.5" customHeight="1" x14ac:dyDescent="0.2">
      <c r="A10" s="3" t="s">
        <v>0</v>
      </c>
      <c r="B10" s="3" t="s">
        <v>1</v>
      </c>
      <c r="C10" s="3" t="s">
        <v>2</v>
      </c>
      <c r="D10" s="3" t="s">
        <v>3</v>
      </c>
      <c r="E10" s="6" t="s">
        <v>34</v>
      </c>
      <c r="F10" s="3" t="s">
        <v>30</v>
      </c>
    </row>
    <row r="11" spans="1:10" ht="15" hidden="1" x14ac:dyDescent="0.2">
      <c r="A11" s="32"/>
      <c r="B11" s="33"/>
      <c r="C11" s="33"/>
      <c r="D11" s="33"/>
      <c r="E11" s="33"/>
      <c r="F11" s="34"/>
    </row>
    <row r="12" spans="1:10" x14ac:dyDescent="0.2">
      <c r="A12" s="4" t="s">
        <v>4</v>
      </c>
      <c r="B12" s="25" t="s">
        <v>23</v>
      </c>
      <c r="C12" s="26"/>
      <c r="D12" s="5">
        <f>D13+D14+D15</f>
        <v>3872907.5</v>
      </c>
      <c r="E12" s="7">
        <f>E13+E14+E15</f>
        <v>3858815.79</v>
      </c>
      <c r="F12" s="10">
        <f>E12/D12</f>
        <v>0.99636146486844834</v>
      </c>
    </row>
    <row r="13" spans="1:10" ht="45" outlineLevel="1" x14ac:dyDescent="0.2">
      <c r="A13" s="8" t="s">
        <v>4</v>
      </c>
      <c r="B13" s="8" t="s">
        <v>5</v>
      </c>
      <c r="C13" s="8" t="s">
        <v>6</v>
      </c>
      <c r="D13" s="9">
        <v>778106.01</v>
      </c>
      <c r="E13" s="9">
        <v>778106.01</v>
      </c>
      <c r="F13" s="10">
        <f t="shared" ref="F13:F29" si="0">E13/D13</f>
        <v>1</v>
      </c>
    </row>
    <row r="14" spans="1:10" ht="67.5" outlineLevel="1" x14ac:dyDescent="0.2">
      <c r="A14" s="8" t="s">
        <v>4</v>
      </c>
      <c r="B14" s="8" t="s">
        <v>7</v>
      </c>
      <c r="C14" s="8" t="s">
        <v>8</v>
      </c>
      <c r="D14" s="9">
        <v>2744801.49</v>
      </c>
      <c r="E14" s="9">
        <v>2730709.78</v>
      </c>
      <c r="F14" s="10">
        <f t="shared" si="0"/>
        <v>0.99486603674205942</v>
      </c>
    </row>
    <row r="15" spans="1:10" ht="56.25" outlineLevel="1" x14ac:dyDescent="0.2">
      <c r="A15" s="8" t="s">
        <v>4</v>
      </c>
      <c r="B15" s="8" t="s">
        <v>9</v>
      </c>
      <c r="C15" s="8" t="s">
        <v>10</v>
      </c>
      <c r="D15" s="9">
        <v>350000</v>
      </c>
      <c r="E15" s="9">
        <v>350000</v>
      </c>
      <c r="F15" s="11">
        <f t="shared" si="0"/>
        <v>1</v>
      </c>
    </row>
    <row r="16" spans="1:10" x14ac:dyDescent="0.2">
      <c r="A16" s="4" t="s">
        <v>5</v>
      </c>
      <c r="B16" s="25" t="s">
        <v>24</v>
      </c>
      <c r="C16" s="26"/>
      <c r="D16" s="5">
        <f>D17</f>
        <v>188353.43</v>
      </c>
      <c r="E16" s="7">
        <f>E17</f>
        <v>188353.43</v>
      </c>
      <c r="F16" s="10">
        <f t="shared" si="0"/>
        <v>1</v>
      </c>
    </row>
    <row r="17" spans="1:6" ht="22.5" outlineLevel="1" x14ac:dyDescent="0.2">
      <c r="A17" s="8" t="s">
        <v>5</v>
      </c>
      <c r="B17" s="8" t="s">
        <v>11</v>
      </c>
      <c r="C17" s="8" t="s">
        <v>12</v>
      </c>
      <c r="D17" s="9">
        <v>188353.43</v>
      </c>
      <c r="E17" s="9">
        <v>188353.43</v>
      </c>
      <c r="F17" s="10">
        <f t="shared" si="0"/>
        <v>1</v>
      </c>
    </row>
    <row r="18" spans="1:6" x14ac:dyDescent="0.2">
      <c r="A18" s="4" t="s">
        <v>7</v>
      </c>
      <c r="B18" s="25" t="s">
        <v>25</v>
      </c>
      <c r="C18" s="26"/>
      <c r="D18" s="5">
        <f>D19</f>
        <v>921614</v>
      </c>
      <c r="E18" s="7">
        <f>E19</f>
        <v>921614</v>
      </c>
      <c r="F18" s="10">
        <f t="shared" si="0"/>
        <v>1</v>
      </c>
    </row>
    <row r="19" spans="1:6" ht="22.5" outlineLevel="1" x14ac:dyDescent="0.2">
      <c r="A19" s="8" t="s">
        <v>7</v>
      </c>
      <c r="B19" s="8" t="s">
        <v>13</v>
      </c>
      <c r="C19" s="8" t="s">
        <v>14</v>
      </c>
      <c r="D19" s="9">
        <v>921614</v>
      </c>
      <c r="E19" s="9">
        <v>921614</v>
      </c>
      <c r="F19" s="10">
        <f t="shared" si="0"/>
        <v>1</v>
      </c>
    </row>
    <row r="20" spans="1:6" x14ac:dyDescent="0.2">
      <c r="A20" s="4" t="s">
        <v>15</v>
      </c>
      <c r="B20" s="25" t="s">
        <v>26</v>
      </c>
      <c r="C20" s="26"/>
      <c r="D20" s="5">
        <f>D21+D22</f>
        <v>422493.15</v>
      </c>
      <c r="E20" s="7">
        <f>E21+E22</f>
        <v>415033</v>
      </c>
      <c r="F20" s="10">
        <f t="shared" si="0"/>
        <v>0.98234255395620018</v>
      </c>
    </row>
    <row r="21" spans="1:6" outlineLevel="1" x14ac:dyDescent="0.2">
      <c r="A21" s="8" t="s">
        <v>15</v>
      </c>
      <c r="B21" s="8" t="s">
        <v>5</v>
      </c>
      <c r="C21" s="8" t="s">
        <v>16</v>
      </c>
      <c r="D21" s="9">
        <v>250000</v>
      </c>
      <c r="E21" s="9">
        <v>250000</v>
      </c>
      <c r="F21" s="10">
        <f t="shared" si="0"/>
        <v>1</v>
      </c>
    </row>
    <row r="22" spans="1:6" outlineLevel="1" x14ac:dyDescent="0.2">
      <c r="A22" s="8" t="s">
        <v>15</v>
      </c>
      <c r="B22" s="8" t="s">
        <v>11</v>
      </c>
      <c r="C22" s="8" t="s">
        <v>17</v>
      </c>
      <c r="D22" s="9">
        <v>172493.15</v>
      </c>
      <c r="E22" s="9">
        <v>165033</v>
      </c>
      <c r="F22" s="10">
        <f t="shared" si="0"/>
        <v>0.95675103620056801</v>
      </c>
    </row>
    <row r="23" spans="1:6" x14ac:dyDescent="0.2">
      <c r="A23" s="4" t="s">
        <v>9</v>
      </c>
      <c r="B23" s="25" t="s">
        <v>27</v>
      </c>
      <c r="C23" s="26"/>
      <c r="D23" s="5">
        <f>D24</f>
        <v>103863</v>
      </c>
      <c r="E23" s="7">
        <f>E24</f>
        <v>103863</v>
      </c>
      <c r="F23" s="10">
        <f t="shared" si="0"/>
        <v>1</v>
      </c>
    </row>
    <row r="24" spans="1:6" ht="22.5" outlineLevel="1" x14ac:dyDescent="0.2">
      <c r="A24" s="8" t="s">
        <v>9</v>
      </c>
      <c r="B24" s="8" t="s">
        <v>15</v>
      </c>
      <c r="C24" s="8" t="s">
        <v>18</v>
      </c>
      <c r="D24" s="9">
        <v>103863</v>
      </c>
      <c r="E24" s="9">
        <v>103863</v>
      </c>
      <c r="F24" s="10">
        <f t="shared" si="0"/>
        <v>1</v>
      </c>
    </row>
    <row r="25" spans="1:6" x14ac:dyDescent="0.2">
      <c r="A25" s="4" t="s">
        <v>19</v>
      </c>
      <c r="B25" s="25" t="s">
        <v>28</v>
      </c>
      <c r="C25" s="26"/>
      <c r="D25" s="5">
        <f>D26</f>
        <v>3327531.4</v>
      </c>
      <c r="E25" s="7">
        <f>E26</f>
        <v>3322259.69</v>
      </c>
      <c r="F25" s="10">
        <f t="shared" si="0"/>
        <v>0.99841572945036672</v>
      </c>
    </row>
    <row r="26" spans="1:6" outlineLevel="1" x14ac:dyDescent="0.2">
      <c r="A26" s="8" t="s">
        <v>19</v>
      </c>
      <c r="B26" s="8" t="s">
        <v>4</v>
      </c>
      <c r="C26" s="8" t="s">
        <v>20</v>
      </c>
      <c r="D26" s="9">
        <v>3327531.4</v>
      </c>
      <c r="E26" s="9">
        <v>3322259.69</v>
      </c>
      <c r="F26" s="10">
        <f t="shared" si="0"/>
        <v>0.99841572945036672</v>
      </c>
    </row>
    <row r="27" spans="1:6" x14ac:dyDescent="0.2">
      <c r="A27" s="4" t="s">
        <v>21</v>
      </c>
      <c r="B27" s="25" t="s">
        <v>29</v>
      </c>
      <c r="C27" s="26"/>
      <c r="D27" s="5">
        <f>D28</f>
        <v>204116</v>
      </c>
      <c r="E27" s="7">
        <f>E28</f>
        <v>204116</v>
      </c>
      <c r="F27" s="10">
        <f t="shared" si="0"/>
        <v>1</v>
      </c>
    </row>
    <row r="28" spans="1:6" outlineLevel="1" x14ac:dyDescent="0.2">
      <c r="A28" s="8" t="s">
        <v>21</v>
      </c>
      <c r="B28" s="8" t="s">
        <v>11</v>
      </c>
      <c r="C28" s="8" t="s">
        <v>22</v>
      </c>
      <c r="D28" s="9">
        <v>204116</v>
      </c>
      <c r="E28" s="9">
        <v>204116</v>
      </c>
      <c r="F28" s="10">
        <f t="shared" si="0"/>
        <v>1</v>
      </c>
    </row>
    <row r="29" spans="1:6" x14ac:dyDescent="0.2">
      <c r="A29" s="18" t="s">
        <v>35</v>
      </c>
      <c r="B29" s="19"/>
      <c r="C29" s="19"/>
      <c r="D29" s="20">
        <f>D12+D16+D18+D20+D23+D25+D27</f>
        <v>9040878.4800000004</v>
      </c>
      <c r="E29" s="20">
        <f>E12+E16+E18+E20+E23+E25+E27</f>
        <v>9014054.9100000001</v>
      </c>
      <c r="F29" s="21">
        <f t="shared" si="0"/>
        <v>0.99703307924563545</v>
      </c>
    </row>
    <row r="30" spans="1:6" outlineLevel="1" x14ac:dyDescent="0.2">
      <c r="A30" s="15"/>
      <c r="B30" s="15"/>
      <c r="C30" s="15"/>
      <c r="D30" s="16"/>
      <c r="E30" s="16"/>
      <c r="F30" s="17"/>
    </row>
  </sheetData>
  <mergeCells count="16">
    <mergeCell ref="C2:F2"/>
    <mergeCell ref="C3:F3"/>
    <mergeCell ref="B27:C27"/>
    <mergeCell ref="A1:F1"/>
    <mergeCell ref="A7:G7"/>
    <mergeCell ref="A8:G8"/>
    <mergeCell ref="B12:C12"/>
    <mergeCell ref="A11:F11"/>
    <mergeCell ref="A5:F5"/>
    <mergeCell ref="B16:C16"/>
    <mergeCell ref="B18:C18"/>
    <mergeCell ref="B20:C20"/>
    <mergeCell ref="B23:C23"/>
    <mergeCell ref="B25:C25"/>
    <mergeCell ref="A6:F6"/>
    <mergeCell ref="A9:B9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rep:2.56.0.508</dc:description>
  <cp:lastModifiedBy>Иван Гусельщиков</cp:lastModifiedBy>
  <cp:lastPrinted>2026-02-24T05:56:00Z</cp:lastPrinted>
  <dcterms:created xsi:type="dcterms:W3CDTF">2026-02-18T10:54:06Z</dcterms:created>
  <dcterms:modified xsi:type="dcterms:W3CDTF">2026-03-31T10:03:53Z</dcterms:modified>
</cp:coreProperties>
</file>